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Проекты операционного блока\1. Проекты ОБ\IT.P.23-20 АСДУ ОДС\Рабочие материалы\Фаза 1. Инициирование\03 ИПК\ИПК 3_ХХ.02.2025\Сметы на ПК-2\ПС Надежда\"/>
    </mc:Choice>
  </mc:AlternateContent>
  <bookViews>
    <workbookView xWindow="1640" yWindow="170" windowWidth="26810" windowHeight="14190"/>
  </bookViews>
  <sheets>
    <sheet name="ССРСС 7 - ССРСС по Методике 202" sheetId="1" r:id="rId1"/>
  </sheets>
  <definedNames>
    <definedName name="_xlnm.Print_Titles" localSheetId="0">'ССРСС 7 - ССРСС по Методике 202'!$25:$25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1" l="1"/>
  <c r="E50" i="1"/>
  <c r="F50" i="1"/>
  <c r="G50" i="1"/>
  <c r="D50" i="1"/>
  <c r="H49" i="1"/>
  <c r="G49" i="1"/>
  <c r="F49" i="1"/>
  <c r="E49" i="1"/>
  <c r="D49" i="1"/>
  <c r="H47" i="1"/>
  <c r="E47" i="1"/>
  <c r="F47" i="1"/>
  <c r="G47" i="1"/>
  <c r="D47" i="1"/>
  <c r="H45" i="1"/>
  <c r="G45" i="1"/>
  <c r="F45" i="1"/>
  <c r="E45" i="1"/>
  <c r="D45" i="1"/>
  <c r="H43" i="1"/>
  <c r="G43" i="1"/>
  <c r="F43" i="1"/>
  <c r="E43" i="1"/>
  <c r="D43" i="1"/>
  <c r="H42" i="1"/>
  <c r="G42" i="1"/>
  <c r="H40" i="1"/>
  <c r="G40" i="1"/>
  <c r="H38" i="1"/>
  <c r="H37" i="1"/>
  <c r="G38" i="1"/>
  <c r="G37" i="1"/>
  <c r="F38" i="1"/>
  <c r="E38" i="1"/>
  <c r="D38" i="1"/>
  <c r="H32" i="1"/>
  <c r="F32" i="1"/>
  <c r="E32" i="1"/>
  <c r="D32" i="1"/>
  <c r="H30" i="1"/>
  <c r="F30" i="1"/>
  <c r="E30" i="1"/>
  <c r="D30" i="1"/>
  <c r="H28" i="1"/>
  <c r="H27" i="1"/>
  <c r="F28" i="1"/>
  <c r="E28" i="1"/>
  <c r="D28" i="1"/>
</calcChain>
</file>

<file path=xl/sharedStrings.xml><?xml version="1.0" encoding="utf-8"?>
<sst xmlns="http://schemas.openxmlformats.org/spreadsheetml/2006/main" count="94" uniqueCount="62">
  <si>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</si>
  <si>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</si>
  <si>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</si>
  <si>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</si>
  <si>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</si>
  <si>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"___"______________________2024г</t>
  </si>
  <si>
    <t>(ссылка на документ об утверждении)</t>
  </si>
  <si>
    <t xml:space="preserve">СВОДНЫЙ СМЕТНЫЙ РАСЧЕТ СТОИМОСТИ СТРОИТЕЛЬСТВА № </t>
  </si>
  <si>
    <t/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</si>
  <si>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</si>
  <si>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</si>
  <si>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</si>
  <si>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</si>
  <si>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</si>
  <si>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</si>
  <si>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</si>
  <si>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</si>
  <si>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</si>
  <si>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</si>
  <si>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</si>
  <si>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</si>
  <si>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</si>
  <si>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Строительно-монтажные работы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</si>
  <si>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</si>
  <si>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</si>
  <si>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</si>
  <si>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</si>
  <si>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</si>
  <si>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</si>
  <si>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</si>
  <si>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ПНР</t>
  </si>
  <si>
    <t>Расчет №1</t>
  </si>
  <si>
    <t>Командировочные расходы</t>
  </si>
  <si>
    <t>Расчет №2</t>
  </si>
  <si>
    <t>Разработка эксплуатационной документации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</si>
  <si>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</si>
  <si>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</si>
  <si>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</si>
  <si>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Авторский надзор - 0,2%</t>
  </si>
  <si>
    <t>0,2%Г1:Г9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</si>
  <si>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</si>
  <si>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</si>
  <si>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</si>
  <si>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</si>
  <si>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</si>
  <si>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</si>
  <si>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</si>
  <si>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</si>
  <si>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</si>
  <si>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</si>
  <si>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</si>
  <si>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</si>
  <si>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</si>
  <si>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</si>
  <si>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</si>
  <si>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</si>
  <si>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</si>
  <si>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</si>
  <si>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</si>
  <si>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РЕНОВАЦИЯ АВТОМАТИЗИРОВАННОЙ СИСТЕМЫ ДИСПЕТЧЕРСКОГО УПРАВЛЕНИЯ НОРИЛЬСКО-ТАЙМЫРСКОЙ ЭНЕРГОСИСТЕМОЙ</t>
  </si>
  <si>
    <t>Сводный сметный расчет сметной стоимостью 167 555 762,57 руб.</t>
  </si>
  <si>
    <t>23-041-УТРЛ-7-РД.Б3.ССР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</si>
</sst>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right" vertical="top" wrapText="1"/>
    </xf>
    <xf numFmtId="0" fontId="8" fillId="0" borderId="9" xfId="0" applyFont="1" applyBorder="1"/>
    <xf numFmtId="4" fontId="8" fillId="0" borderId="9" xfId="0" applyNumberFormat="1" applyFont="1" applyBorder="1" applyAlignment="1">
      <alignment horizontal="right" vertical="top" wrapText="1"/>
    </xf>
    <xf numFmtId="4" fontId="8" fillId="0" borderId="9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tabSelected="1" zoomScale="55" zoomScaleNormal="55" workbookViewId="0"/>
  </sheetViews>
  <sheetFormatPr defaultColWidth="9.1796875" defaultRowHeight="11.25" customHeight="1" x14ac:dyDescent="0.2"/>
  <cols>
    <col min="1" max="1" width="6.7265625" style="1" customWidth="1"/>
    <col min="2" max="2" width="22.1796875" style="1" customWidth="1"/>
    <col min="3" max="3" width="32.7265625" style="1" customWidth="1"/>
    <col min="4" max="8" width="20.26953125" style="1" customWidth="1"/>
    <col min="9" max="9" width="113.81640625" style="2" hidden="1" customWidth="1"/>
    <col min="10" max="10" width="136" style="2" hidden="1" customWidth="1"/>
    <col min="11" max="11" width="156.26953125" style="2" hidden="1" customWidth="1"/>
    <col min="12" max="12" width="163" style="2" hidden="1" customWidth="1"/>
    <col min="13" max="14" width="54.81640625" style="2" hidden="1" customWidth="1"/>
    <col min="15" max="15" width="53" style="2" hidden="1" customWidth="1"/>
    <col min="16" max="17" width="81.1796875" style="2" hidden="1" customWidth="1"/>
    <col min="18" max="18" width="81.81640625" style="2" hidden="1" customWidth="1"/>
    <col min="19" max="19" width="81.1796875" style="2" hidden="1" customWidth="1"/>
    <col min="20" max="20" width="53" style="2" hidden="1" customWidth="1"/>
    <col min="21" max="21" width="81.1796875" style="2" hidden="1" customWidth="1"/>
    <col min="22" max="22" width="9.1796875" style="1"/>
    <col min="23" max="23" width="12" style="1" bestFit="1" customWidth="1"/>
    <col min="24" max="16384" width="9.1796875" style="1"/>
  </cols>
  <sheetData>
    <row r="1" spans="1:9" ht="11.25" customHeight="1" x14ac:dyDescent="0.2">
      <c r="H1" s="56" t="s">
        <v>61</v>
      </c>
    </row>
    <row r="2" spans="1:9" customFormat="1" ht="14.5" x14ac:dyDescent="0.35">
      <c r="H2" s="3" t="s">
        <v>0</v>
      </c>
    </row>
    <row r="3" spans="1:9" customFormat="1" ht="14.5" x14ac:dyDescent="0.35">
      <c r="A3" s="4"/>
      <c r="B3" s="4"/>
      <c r="C3" s="4"/>
      <c r="D3" s="4"/>
      <c r="E3" s="4"/>
      <c r="F3" s="4"/>
      <c r="G3" s="4"/>
      <c r="H3" s="3" t="s">
        <v>1</v>
      </c>
    </row>
    <row r="4" spans="1:9" customFormat="1" ht="14.5" x14ac:dyDescent="0.35">
      <c r="A4" s="4"/>
      <c r="B4" s="4"/>
      <c r="C4" s="4"/>
      <c r="D4" s="4"/>
      <c r="E4" s="4"/>
      <c r="F4" s="4"/>
      <c r="G4" s="4"/>
      <c r="H4" s="3"/>
    </row>
    <row r="5" spans="1:9" customFormat="1" ht="14.5" x14ac:dyDescent="0.35">
      <c r="A5" s="4"/>
      <c r="B5" s="4" t="s">
        <v>2</v>
      </c>
      <c r="C5" s="32" t="s">
        <v>3</v>
      </c>
      <c r="D5" s="32"/>
      <c r="E5" s="32"/>
      <c r="F5" s="32"/>
      <c r="G5" s="32"/>
      <c r="H5" s="4"/>
      <c r="I5" s="5" t="s">
        <v>3</v>
      </c>
    </row>
    <row r="6" spans="1:9" customFormat="1" ht="10.5" customHeight="1" x14ac:dyDescent="0.35">
      <c r="A6" s="4"/>
      <c r="B6" s="4"/>
      <c r="C6" s="33" t="s">
        <v>4</v>
      </c>
      <c r="D6" s="33"/>
      <c r="E6" s="33"/>
      <c r="F6" s="33"/>
      <c r="G6" s="33"/>
      <c r="H6" s="4"/>
    </row>
    <row r="7" spans="1:9" customFormat="1" ht="17.25" customHeight="1" x14ac:dyDescent="0.35">
      <c r="A7" s="4"/>
      <c r="B7" s="4" t="s">
        <v>5</v>
      </c>
      <c r="C7" s="6"/>
      <c r="D7" s="6"/>
      <c r="E7" s="6"/>
      <c r="F7" s="6"/>
      <c r="G7" s="6"/>
      <c r="H7" s="4"/>
    </row>
    <row r="8" spans="1:9" customFormat="1" ht="17.25" customHeight="1" x14ac:dyDescent="0.35">
      <c r="A8" s="4"/>
      <c r="B8" s="4"/>
      <c r="C8" s="6"/>
      <c r="D8" s="6"/>
      <c r="E8" s="6"/>
      <c r="F8" s="6"/>
      <c r="G8" s="6"/>
      <c r="H8" s="4"/>
    </row>
    <row r="9" spans="1:9" customFormat="1" ht="17.25" customHeight="1" x14ac:dyDescent="0.35">
      <c r="A9" s="4"/>
      <c r="B9" s="7" t="s">
        <v>60</v>
      </c>
      <c r="C9" s="6"/>
      <c r="D9" s="6"/>
      <c r="E9" s="6"/>
      <c r="F9" s="6"/>
      <c r="G9" s="6"/>
      <c r="H9" s="4"/>
    </row>
    <row r="10" spans="1:9" customFormat="1" ht="17.25" customHeight="1" x14ac:dyDescent="0.35">
      <c r="A10" s="4"/>
      <c r="B10" s="4"/>
      <c r="C10" s="34"/>
      <c r="D10" s="34"/>
      <c r="E10" s="34"/>
      <c r="F10" s="34"/>
      <c r="G10" s="34"/>
      <c r="H10" s="4"/>
    </row>
    <row r="11" spans="1:9" customFormat="1" ht="11.25" customHeight="1" x14ac:dyDescent="0.4">
      <c r="A11" s="8"/>
      <c r="B11" s="8"/>
      <c r="C11" s="33" t="s">
        <v>6</v>
      </c>
      <c r="D11" s="33"/>
      <c r="E11" s="33"/>
      <c r="F11" s="33"/>
      <c r="G11" s="33"/>
      <c r="H11" s="8"/>
    </row>
    <row r="12" spans="1:9" customFormat="1" ht="11.25" customHeight="1" x14ac:dyDescent="0.4">
      <c r="A12" s="8"/>
      <c r="B12" s="8"/>
      <c r="C12" s="6"/>
      <c r="D12" s="6"/>
      <c r="E12" s="6"/>
      <c r="F12" s="6"/>
      <c r="G12" s="6"/>
      <c r="H12" s="8"/>
    </row>
    <row r="13" spans="1:9" customFormat="1" ht="18" x14ac:dyDescent="0.4">
      <c r="A13" s="8"/>
      <c r="B13" s="35" t="s">
        <v>7</v>
      </c>
      <c r="C13" s="35"/>
      <c r="D13" s="35"/>
      <c r="E13" s="35"/>
      <c r="F13" s="35"/>
      <c r="G13" s="35"/>
      <c r="H13" s="8"/>
    </row>
    <row r="14" spans="1:9" customFormat="1" ht="11.25" customHeight="1" x14ac:dyDescent="0.4">
      <c r="A14" s="8"/>
      <c r="B14" s="8"/>
      <c r="C14" s="6"/>
      <c r="D14" s="6"/>
      <c r="E14" s="6"/>
      <c r="F14" s="6"/>
      <c r="G14" s="6"/>
      <c r="H14" s="8"/>
    </row>
    <row r="15" spans="1:9" customFormat="1" ht="11.25" customHeight="1" x14ac:dyDescent="0.4">
      <c r="A15" s="8"/>
      <c r="B15" s="8"/>
      <c r="C15" s="6"/>
      <c r="D15" s="6"/>
      <c r="E15" s="6"/>
      <c r="F15" s="6"/>
      <c r="G15" s="6"/>
      <c r="H15" s="8"/>
    </row>
    <row r="16" spans="1:9" customFormat="1" ht="11.25" customHeight="1" x14ac:dyDescent="0.4">
      <c r="A16" s="8"/>
      <c r="B16" s="8"/>
      <c r="C16" s="6"/>
      <c r="D16" s="6"/>
      <c r="E16" s="6"/>
      <c r="F16" s="6"/>
      <c r="G16" s="6"/>
      <c r="H16" s="8"/>
    </row>
    <row r="17" spans="1:14" customFormat="1" ht="14.5" x14ac:dyDescent="0.35">
      <c r="A17" s="5"/>
      <c r="B17" s="36" t="s">
        <v>59</v>
      </c>
      <c r="C17" s="36"/>
      <c r="D17" s="36"/>
      <c r="E17" s="36"/>
      <c r="F17" s="36"/>
      <c r="G17" s="36"/>
      <c r="H17" s="5"/>
      <c r="J17" s="5" t="s">
        <v>8</v>
      </c>
    </row>
    <row r="18" spans="1:14" customFormat="1" ht="13.5" customHeight="1" x14ac:dyDescent="0.35">
      <c r="A18" s="9"/>
      <c r="B18" s="37" t="s">
        <v>9</v>
      </c>
      <c r="C18" s="37"/>
      <c r="D18" s="37"/>
      <c r="E18" s="37"/>
      <c r="F18" s="37"/>
      <c r="G18" s="37"/>
      <c r="H18" s="9"/>
    </row>
    <row r="19" spans="1:14" customFormat="1" ht="9.75" customHeight="1" x14ac:dyDescent="0.35">
      <c r="A19" s="4"/>
      <c r="B19" s="4"/>
      <c r="C19" s="4"/>
      <c r="D19" s="10"/>
      <c r="E19" s="10"/>
      <c r="F19" s="10"/>
      <c r="G19" s="11"/>
      <c r="H19" s="11"/>
    </row>
    <row r="20" spans="1:14" customFormat="1" ht="14.5" x14ac:dyDescent="0.35">
      <c r="A20" s="12"/>
      <c r="B20" s="38" t="s">
        <v>10</v>
      </c>
      <c r="C20" s="38"/>
      <c r="D20" s="38"/>
      <c r="E20" s="38"/>
      <c r="F20" s="38"/>
      <c r="G20" s="38"/>
      <c r="H20" s="38"/>
      <c r="K20" s="5" t="s">
        <v>10</v>
      </c>
    </row>
    <row r="21" spans="1:14" customFormat="1" ht="9.75" customHeight="1" x14ac:dyDescent="0.35">
      <c r="A21" s="4"/>
      <c r="B21" s="4"/>
      <c r="C21" s="4"/>
      <c r="D21" s="6"/>
      <c r="E21" s="6"/>
      <c r="F21" s="6"/>
      <c r="G21" s="6"/>
      <c r="H21" s="6"/>
    </row>
    <row r="22" spans="1:14" customFormat="1" ht="16.5" customHeight="1" x14ac:dyDescent="0.35">
      <c r="A22" s="39" t="s">
        <v>11</v>
      </c>
      <c r="B22" s="39" t="s">
        <v>12</v>
      </c>
      <c r="C22" s="39" t="s">
        <v>13</v>
      </c>
      <c r="D22" s="42" t="s">
        <v>14</v>
      </c>
      <c r="E22" s="43"/>
      <c r="F22" s="43"/>
      <c r="G22" s="43"/>
      <c r="H22" s="44"/>
    </row>
    <row r="23" spans="1:14" customFormat="1" ht="52.5" customHeight="1" x14ac:dyDescent="0.35">
      <c r="A23" s="40"/>
      <c r="B23" s="40"/>
      <c r="C23" s="40"/>
      <c r="D23" s="39" t="s">
        <v>15</v>
      </c>
      <c r="E23" s="39" t="s">
        <v>16</v>
      </c>
      <c r="F23" s="39" t="s">
        <v>17</v>
      </c>
      <c r="G23" s="39" t="s">
        <v>18</v>
      </c>
      <c r="H23" s="39" t="s">
        <v>19</v>
      </c>
    </row>
    <row r="24" spans="1:14" customFormat="1" ht="3.75" customHeight="1" x14ac:dyDescent="0.35">
      <c r="A24" s="41"/>
      <c r="B24" s="41"/>
      <c r="C24" s="41"/>
      <c r="D24" s="41"/>
      <c r="E24" s="41"/>
      <c r="F24" s="41"/>
      <c r="G24" s="41"/>
      <c r="H24" s="41"/>
    </row>
    <row r="25" spans="1:14" customFormat="1" ht="14.5" x14ac:dyDescent="0.35">
      <c r="A25" s="13">
        <v>1</v>
      </c>
      <c r="B25" s="13">
        <v>2</v>
      </c>
      <c r="C25" s="13">
        <v>3</v>
      </c>
      <c r="D25" s="13">
        <v>4</v>
      </c>
      <c r="E25" s="13">
        <v>5</v>
      </c>
      <c r="F25" s="13">
        <v>6</v>
      </c>
      <c r="G25" s="13">
        <v>7</v>
      </c>
      <c r="H25" s="13">
        <v>8</v>
      </c>
    </row>
    <row r="26" spans="1:14" customFormat="1" ht="14.5" x14ac:dyDescent="0.35">
      <c r="A26" s="45" t="s">
        <v>20</v>
      </c>
      <c r="B26" s="46"/>
      <c r="C26" s="46"/>
      <c r="D26" s="46"/>
      <c r="E26" s="46"/>
      <c r="F26" s="46"/>
      <c r="G26" s="46"/>
      <c r="H26" s="47"/>
      <c r="L26" s="14" t="s">
        <v>20</v>
      </c>
    </row>
    <row r="27" spans="1:14" customFormat="1" ht="14.5" x14ac:dyDescent="0.35">
      <c r="A27" s="15">
        <v>1</v>
      </c>
      <c r="B27" s="16" t="s">
        <v>21</v>
      </c>
      <c r="C27" s="16" t="s">
        <v>22</v>
      </c>
      <c r="D27" s="17">
        <v>5779.86</v>
      </c>
      <c r="E27" s="17">
        <v>33034943.420000002</v>
      </c>
      <c r="F27" s="17">
        <v>32844438.629999999</v>
      </c>
      <c r="G27" s="17"/>
      <c r="H27" s="17">
        <f>D27+E27+F27</f>
        <v>65885161.909999996</v>
      </c>
      <c r="L27" s="14"/>
    </row>
    <row r="28" spans="1:14" customFormat="1" ht="22" x14ac:dyDescent="0.35">
      <c r="A28" s="18"/>
      <c r="B28" s="48" t="s">
        <v>23</v>
      </c>
      <c r="C28" s="49"/>
      <c r="D28" s="19">
        <f>D27</f>
        <v>5779.86</v>
      </c>
      <c r="E28" s="19">
        <f>E27</f>
        <v>33034943.420000002</v>
      </c>
      <c r="F28" s="20">
        <f>F27</f>
        <v>32844438.629999999</v>
      </c>
      <c r="G28" s="20"/>
      <c r="H28" s="20">
        <f>D28+E28+F28</f>
        <v>65885161.909999996</v>
      </c>
      <c r="L28" s="14"/>
      <c r="M28" s="21" t="s">
        <v>23</v>
      </c>
    </row>
    <row r="29" spans="1:14" customFormat="1" ht="14.5" x14ac:dyDescent="0.35">
      <c r="A29" s="45" t="s">
        <v>24</v>
      </c>
      <c r="B29" s="46"/>
      <c r="C29" s="46"/>
      <c r="D29" s="46"/>
      <c r="E29" s="46"/>
      <c r="F29" s="46"/>
      <c r="G29" s="46"/>
      <c r="H29" s="47"/>
      <c r="L29" s="14" t="s">
        <v>24</v>
      </c>
      <c r="M29" s="21"/>
    </row>
    <row r="30" spans="1:14" customFormat="1" ht="14.5" x14ac:dyDescent="0.35">
      <c r="A30" s="18"/>
      <c r="B30" s="50" t="s">
        <v>25</v>
      </c>
      <c r="C30" s="51"/>
      <c r="D30" s="19">
        <f>D28</f>
        <v>5779.86</v>
      </c>
      <c r="E30" s="19">
        <f>E28</f>
        <v>33034943.420000002</v>
      </c>
      <c r="F30" s="20">
        <f>F28</f>
        <v>32844438.629999999</v>
      </c>
      <c r="G30" s="20"/>
      <c r="H30" s="20">
        <f>H28</f>
        <v>65885161.909999996</v>
      </c>
      <c r="L30" s="14"/>
      <c r="M30" s="21"/>
      <c r="N30" s="22" t="s">
        <v>25</v>
      </c>
    </row>
    <row r="31" spans="1:14" customFormat="1" ht="14.5" x14ac:dyDescent="0.35">
      <c r="A31" s="45" t="s">
        <v>26</v>
      </c>
      <c r="B31" s="46"/>
      <c r="C31" s="46"/>
      <c r="D31" s="46"/>
      <c r="E31" s="46"/>
      <c r="F31" s="46"/>
      <c r="G31" s="46"/>
      <c r="H31" s="47"/>
      <c r="L31" s="14" t="s">
        <v>26</v>
      </c>
      <c r="M31" s="21"/>
      <c r="N31" s="22"/>
    </row>
    <row r="32" spans="1:14" customFormat="1" ht="14.5" x14ac:dyDescent="0.35">
      <c r="A32" s="18"/>
      <c r="B32" s="50" t="s">
        <v>27</v>
      </c>
      <c r="C32" s="51"/>
      <c r="D32" s="19">
        <f>D30</f>
        <v>5779.86</v>
      </c>
      <c r="E32" s="19">
        <f>E30</f>
        <v>33034943.420000002</v>
      </c>
      <c r="F32" s="20">
        <f>F30</f>
        <v>32844438.629999999</v>
      </c>
      <c r="G32" s="20"/>
      <c r="H32" s="20">
        <f>H30</f>
        <v>65885161.909999996</v>
      </c>
      <c r="L32" s="14"/>
      <c r="M32" s="21"/>
      <c r="N32" s="22" t="s">
        <v>27</v>
      </c>
    </row>
    <row r="33" spans="1:14" customFormat="1" ht="14.5" x14ac:dyDescent="0.35">
      <c r="A33" s="45" t="s">
        <v>28</v>
      </c>
      <c r="B33" s="46"/>
      <c r="C33" s="46"/>
      <c r="D33" s="46"/>
      <c r="E33" s="46"/>
      <c r="F33" s="46"/>
      <c r="G33" s="46"/>
      <c r="H33" s="47"/>
      <c r="L33" s="14" t="s">
        <v>28</v>
      </c>
      <c r="M33" s="21"/>
      <c r="N33" s="22"/>
    </row>
    <row r="34" spans="1:14" customFormat="1" ht="14.5" x14ac:dyDescent="0.35">
      <c r="A34" s="15">
        <v>2</v>
      </c>
      <c r="B34" s="16" t="s">
        <v>29</v>
      </c>
      <c r="C34" s="16" t="s">
        <v>30</v>
      </c>
      <c r="D34" s="17"/>
      <c r="E34" s="17"/>
      <c r="F34" s="17"/>
      <c r="G34" s="17">
        <v>53510074.189999998</v>
      </c>
      <c r="H34" s="17">
        <v>53510074.189999998</v>
      </c>
      <c r="L34" s="14"/>
      <c r="M34" s="21"/>
      <c r="N34" s="22"/>
    </row>
    <row r="35" spans="1:14" customFormat="1" ht="14.5" x14ac:dyDescent="0.35">
      <c r="A35" s="15">
        <v>3</v>
      </c>
      <c r="B35" s="16" t="s">
        <v>31</v>
      </c>
      <c r="C35" s="16" t="s">
        <v>32</v>
      </c>
      <c r="D35" s="17"/>
      <c r="E35" s="17"/>
      <c r="F35" s="17"/>
      <c r="G35" s="17">
        <v>18266130</v>
      </c>
      <c r="H35" s="17">
        <v>18266130</v>
      </c>
      <c r="L35" s="14"/>
      <c r="M35" s="21"/>
      <c r="N35" s="22"/>
    </row>
    <row r="36" spans="1:14" customFormat="1" ht="14.5" x14ac:dyDescent="0.35">
      <c r="A36" s="15">
        <v>4</v>
      </c>
      <c r="B36" s="16" t="s">
        <v>33</v>
      </c>
      <c r="C36" s="16" t="s">
        <v>34</v>
      </c>
      <c r="D36" s="17"/>
      <c r="E36" s="17"/>
      <c r="F36" s="17"/>
      <c r="G36" s="17">
        <v>1689733.84</v>
      </c>
      <c r="H36" s="17">
        <v>1689733.84</v>
      </c>
      <c r="L36" s="14"/>
      <c r="M36" s="21"/>
      <c r="N36" s="22"/>
    </row>
    <row r="37" spans="1:14" customFormat="1" ht="14.5" x14ac:dyDescent="0.35">
      <c r="A37" s="18"/>
      <c r="B37" s="48" t="s">
        <v>35</v>
      </c>
      <c r="C37" s="49"/>
      <c r="D37" s="19"/>
      <c r="E37" s="19"/>
      <c r="F37" s="20"/>
      <c r="G37" s="20">
        <f>G34+G36+G35</f>
        <v>73465938.030000001</v>
      </c>
      <c r="H37" s="20">
        <f>H34+H35+H36</f>
        <v>73465938.030000001</v>
      </c>
      <c r="L37" s="14"/>
      <c r="M37" s="21" t="s">
        <v>35</v>
      </c>
      <c r="N37" s="22"/>
    </row>
    <row r="38" spans="1:14" customFormat="1" ht="14.5" x14ac:dyDescent="0.35">
      <c r="A38" s="18"/>
      <c r="B38" s="50" t="s">
        <v>36</v>
      </c>
      <c r="C38" s="51"/>
      <c r="D38" s="19">
        <f>D32</f>
        <v>5779.86</v>
      </c>
      <c r="E38" s="19">
        <f>E32</f>
        <v>33034943.420000002</v>
      </c>
      <c r="F38" s="20">
        <f>F32</f>
        <v>32844438.629999999</v>
      </c>
      <c r="G38" s="20">
        <f>G37</f>
        <v>73465938.030000001</v>
      </c>
      <c r="H38" s="20">
        <f>H32+H37</f>
        <v>139351099.94</v>
      </c>
      <c r="L38" s="14"/>
      <c r="M38" s="21"/>
      <c r="N38" s="22" t="s">
        <v>36</v>
      </c>
    </row>
    <row r="39" spans="1:14" customFormat="1" ht="35.5" x14ac:dyDescent="0.35">
      <c r="A39" s="45" t="s">
        <v>37</v>
      </c>
      <c r="B39" s="46"/>
      <c r="C39" s="46"/>
      <c r="D39" s="46"/>
      <c r="E39" s="46"/>
      <c r="F39" s="46"/>
      <c r="G39" s="46"/>
      <c r="H39" s="47"/>
      <c r="L39" s="14" t="s">
        <v>37</v>
      </c>
      <c r="M39" s="21"/>
      <c r="N39" s="22"/>
    </row>
    <row r="40" spans="1:14" customFormat="1" ht="14.5" x14ac:dyDescent="0.35">
      <c r="A40" s="15">
        <v>5</v>
      </c>
      <c r="B40" s="16"/>
      <c r="C40" s="16" t="s">
        <v>38</v>
      </c>
      <c r="D40" s="17"/>
      <c r="E40" s="17"/>
      <c r="F40" s="17"/>
      <c r="G40" s="17">
        <f>H38*0.2%</f>
        <v>278702.19988000003</v>
      </c>
      <c r="H40" s="17">
        <f>G40</f>
        <v>278702.19988000003</v>
      </c>
      <c r="L40" s="14"/>
      <c r="M40" s="21"/>
      <c r="N40" s="22"/>
    </row>
    <row r="41" spans="1:14" customFormat="1" ht="14.5" x14ac:dyDescent="0.35">
      <c r="A41" s="13"/>
      <c r="B41" s="16"/>
      <c r="C41" s="16"/>
      <c r="D41" s="17"/>
      <c r="E41" s="17"/>
      <c r="F41" s="17"/>
      <c r="G41" s="17" t="s">
        <v>39</v>
      </c>
      <c r="H41" s="17"/>
      <c r="L41" s="14"/>
      <c r="M41" s="21"/>
      <c r="N41" s="22"/>
    </row>
    <row r="42" spans="1:14" customFormat="1" ht="95.5" x14ac:dyDescent="0.35">
      <c r="A42" s="18"/>
      <c r="B42" s="48" t="s">
        <v>40</v>
      </c>
      <c r="C42" s="49"/>
      <c r="D42" s="19"/>
      <c r="E42" s="19"/>
      <c r="F42" s="20"/>
      <c r="G42" s="20">
        <f>G40</f>
        <v>278702.19988000003</v>
      </c>
      <c r="H42" s="20">
        <f>H40</f>
        <v>278702.19988000003</v>
      </c>
      <c r="L42" s="14"/>
      <c r="M42" s="21" t="s">
        <v>40</v>
      </c>
      <c r="N42" s="22"/>
    </row>
    <row r="43" spans="1:14" customFormat="1" ht="14.5" x14ac:dyDescent="0.35">
      <c r="A43" s="18"/>
      <c r="B43" s="50" t="s">
        <v>41</v>
      </c>
      <c r="C43" s="51"/>
      <c r="D43" s="19">
        <f>D38</f>
        <v>5779.86</v>
      </c>
      <c r="E43" s="19">
        <f>E38</f>
        <v>33034943.420000002</v>
      </c>
      <c r="F43" s="20">
        <f>F38</f>
        <v>32844438.629999999</v>
      </c>
      <c r="G43" s="20">
        <f>G38+G42</f>
        <v>73744640.229880005</v>
      </c>
      <c r="H43" s="20">
        <f>H38+H42</f>
        <v>139629802.13988</v>
      </c>
      <c r="L43" s="14"/>
      <c r="M43" s="21"/>
      <c r="N43" s="22" t="s">
        <v>41</v>
      </c>
    </row>
    <row r="44" spans="1:14" customFormat="1" ht="14.5" x14ac:dyDescent="0.35">
      <c r="A44" s="45" t="s">
        <v>42</v>
      </c>
      <c r="B44" s="46"/>
      <c r="C44" s="46"/>
      <c r="D44" s="46"/>
      <c r="E44" s="46"/>
      <c r="F44" s="46"/>
      <c r="G44" s="46"/>
      <c r="H44" s="47"/>
      <c r="L44" s="14" t="s">
        <v>42</v>
      </c>
      <c r="M44" s="21"/>
      <c r="N44" s="22"/>
    </row>
    <row r="45" spans="1:14" customFormat="1" ht="14.5" x14ac:dyDescent="0.35">
      <c r="A45" s="18"/>
      <c r="B45" s="50" t="s">
        <v>43</v>
      </c>
      <c r="C45" s="51"/>
      <c r="D45" s="19">
        <f>D43</f>
        <v>5779.86</v>
      </c>
      <c r="E45" s="19">
        <f>E43</f>
        <v>33034943.420000002</v>
      </c>
      <c r="F45" s="20">
        <f>F43</f>
        <v>32844438.629999999</v>
      </c>
      <c r="G45" s="20">
        <f>G43</f>
        <v>73744640.229880005</v>
      </c>
      <c r="H45" s="20">
        <f>E45+D45+F45+G45</f>
        <v>139629802.13988</v>
      </c>
      <c r="L45" s="14"/>
      <c r="M45" s="21"/>
      <c r="N45" s="22" t="s">
        <v>43</v>
      </c>
    </row>
    <row r="46" spans="1:14" customFormat="1" ht="14.5" x14ac:dyDescent="0.35">
      <c r="A46" s="45" t="s">
        <v>44</v>
      </c>
      <c r="B46" s="46"/>
      <c r="C46" s="46"/>
      <c r="D46" s="46"/>
      <c r="E46" s="46"/>
      <c r="F46" s="46"/>
      <c r="G46" s="46"/>
      <c r="H46" s="47"/>
      <c r="L46" s="14" t="s">
        <v>44</v>
      </c>
      <c r="M46" s="21"/>
      <c r="N46" s="22"/>
    </row>
    <row r="47" spans="1:14" customFormat="1" ht="14.5" x14ac:dyDescent="0.35">
      <c r="A47" s="15">
        <v>6</v>
      </c>
      <c r="B47" s="16" t="s">
        <v>45</v>
      </c>
      <c r="C47" s="16" t="s">
        <v>46</v>
      </c>
      <c r="D47" s="17">
        <f>D45*0.2</f>
        <v>1155.972</v>
      </c>
      <c r="E47" s="17">
        <f t="shared" ref="E47:G47" si="0">E45*0.2</f>
        <v>6606988.6840000004</v>
      </c>
      <c r="F47" s="17">
        <f t="shared" si="0"/>
        <v>6568887.7259999998</v>
      </c>
      <c r="G47" s="17">
        <f t="shared" si="0"/>
        <v>14748928.045976002</v>
      </c>
      <c r="H47" s="17">
        <f>D47+E47+F47+G47</f>
        <v>27925960.427976001</v>
      </c>
      <c r="L47" s="14"/>
      <c r="M47" s="21"/>
      <c r="N47" s="22"/>
    </row>
    <row r="48" spans="1:14" customFormat="1" ht="14.5" x14ac:dyDescent="0.35">
      <c r="A48" s="13"/>
      <c r="B48" s="16"/>
      <c r="C48" s="16"/>
      <c r="D48" s="17" t="s">
        <v>47</v>
      </c>
      <c r="E48" s="17" t="s">
        <v>48</v>
      </c>
      <c r="F48" s="17" t="s">
        <v>49</v>
      </c>
      <c r="G48" s="17" t="s">
        <v>50</v>
      </c>
      <c r="H48" s="17"/>
      <c r="L48" s="14"/>
      <c r="M48" s="21"/>
      <c r="N48" s="22"/>
    </row>
    <row r="49" spans="1:21" customFormat="1" ht="14.5" x14ac:dyDescent="0.35">
      <c r="A49" s="18"/>
      <c r="B49" s="48" t="s">
        <v>51</v>
      </c>
      <c r="C49" s="49"/>
      <c r="D49" s="19">
        <f>D47</f>
        <v>1155.972</v>
      </c>
      <c r="E49" s="19">
        <f>E47</f>
        <v>6606988.6840000004</v>
      </c>
      <c r="F49" s="20">
        <f>F47</f>
        <v>6568887.7259999998</v>
      </c>
      <c r="G49" s="20">
        <f>G47</f>
        <v>14748928.045976002</v>
      </c>
      <c r="H49" s="20">
        <f>H47</f>
        <v>27925960.427976001</v>
      </c>
      <c r="L49" s="14"/>
      <c r="M49" s="21" t="s">
        <v>51</v>
      </c>
      <c r="N49" s="22"/>
    </row>
    <row r="50" spans="1:21" customFormat="1" ht="14.5" x14ac:dyDescent="0.35">
      <c r="A50" s="18"/>
      <c r="B50" s="50" t="s">
        <v>52</v>
      </c>
      <c r="C50" s="51"/>
      <c r="D50" s="19">
        <f>D45+D49</f>
        <v>6935.8319999999994</v>
      </c>
      <c r="E50" s="19">
        <f t="shared" ref="E50:G50" si="1">E45+E49</f>
        <v>39641932.104000002</v>
      </c>
      <c r="F50" s="19">
        <f t="shared" si="1"/>
        <v>39413326.355999999</v>
      </c>
      <c r="G50" s="19">
        <f t="shared" si="1"/>
        <v>88493568.275856003</v>
      </c>
      <c r="H50" s="20">
        <f>D50+E50+F50+G50</f>
        <v>167555762.56785601</v>
      </c>
      <c r="L50" s="14"/>
      <c r="M50" s="21"/>
      <c r="N50" s="22" t="s">
        <v>52</v>
      </c>
    </row>
    <row r="53" spans="1:21" s="23" customFormat="1" ht="10" x14ac:dyDescent="0.35">
      <c r="A53" s="24" t="s">
        <v>53</v>
      </c>
      <c r="B53" s="25"/>
      <c r="C53" s="52"/>
      <c r="D53" s="52"/>
      <c r="E53" s="53" t="s">
        <v>54</v>
      </c>
      <c r="F53" s="53"/>
      <c r="G53" s="53"/>
      <c r="H53" s="53"/>
      <c r="I53" s="26"/>
      <c r="J53" s="26"/>
      <c r="K53" s="26"/>
      <c r="L53" s="26"/>
      <c r="M53" s="26"/>
      <c r="N53" s="26"/>
      <c r="O53" s="26" t="s">
        <v>8</v>
      </c>
      <c r="P53" s="27" t="s">
        <v>54</v>
      </c>
      <c r="Q53" s="26"/>
      <c r="R53" s="26"/>
      <c r="S53" s="26"/>
      <c r="T53" s="26"/>
      <c r="U53" s="26"/>
    </row>
    <row r="54" spans="1:21" s="28" customFormat="1" ht="18.75" customHeight="1" x14ac:dyDescent="0.35">
      <c r="A54" s="29"/>
      <c r="B54" s="29"/>
      <c r="C54" s="37" t="s">
        <v>55</v>
      </c>
      <c r="D54" s="37"/>
      <c r="E54" s="37"/>
      <c r="F54" s="37"/>
      <c r="G54" s="37"/>
      <c r="H54" s="37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</row>
    <row r="55" spans="1:21" s="23" customFormat="1" ht="14.5" x14ac:dyDescent="0.35">
      <c r="A55" s="24" t="s">
        <v>56</v>
      </c>
      <c r="B55" s="25"/>
      <c r="C55"/>
      <c r="D55" s="31"/>
      <c r="E55" s="53" t="s">
        <v>54</v>
      </c>
      <c r="F55" s="53"/>
      <c r="G55" s="53"/>
      <c r="H55" s="53"/>
      <c r="I55" s="26"/>
      <c r="J55" s="26"/>
      <c r="K55" s="26"/>
      <c r="L55" s="26"/>
      <c r="M55" s="26"/>
      <c r="N55" s="26"/>
      <c r="O55" s="26"/>
      <c r="P55" s="26"/>
      <c r="Q55" s="27" t="s">
        <v>54</v>
      </c>
      <c r="R55" s="26"/>
      <c r="S55" s="26"/>
      <c r="T55" s="26"/>
      <c r="U55" s="26"/>
    </row>
    <row r="56" spans="1:21" s="28" customFormat="1" ht="18.75" customHeight="1" x14ac:dyDescent="0.35">
      <c r="A56" s="29"/>
      <c r="B56" s="29"/>
      <c r="C56" s="37" t="s">
        <v>55</v>
      </c>
      <c r="D56" s="37"/>
      <c r="E56" s="37"/>
      <c r="F56" s="37"/>
      <c r="G56" s="37"/>
      <c r="H56" s="37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</row>
    <row r="57" spans="1:21" s="23" customFormat="1" ht="10" x14ac:dyDescent="0.35">
      <c r="A57" s="55" t="s">
        <v>57</v>
      </c>
      <c r="B57" s="55"/>
      <c r="C57" s="55"/>
      <c r="D57" s="55"/>
      <c r="E57" s="53" t="s">
        <v>54</v>
      </c>
      <c r="F57" s="53"/>
      <c r="G57" s="53"/>
      <c r="H57" s="53"/>
      <c r="I57" s="26"/>
      <c r="J57" s="26"/>
      <c r="K57" s="26"/>
      <c r="L57" s="26"/>
      <c r="M57" s="26"/>
      <c r="N57" s="26"/>
      <c r="O57" s="26"/>
      <c r="P57" s="26"/>
      <c r="Q57" s="26"/>
      <c r="R57" s="27" t="s">
        <v>57</v>
      </c>
      <c r="S57" s="27" t="s">
        <v>54</v>
      </c>
      <c r="T57" s="26"/>
      <c r="U57" s="26"/>
    </row>
    <row r="58" spans="1:21" s="28" customFormat="1" ht="18.75" customHeight="1" x14ac:dyDescent="0.35">
      <c r="A58" s="29"/>
      <c r="B58" s="29"/>
      <c r="C58" s="37" t="s">
        <v>55</v>
      </c>
      <c r="D58" s="37"/>
      <c r="E58" s="37"/>
      <c r="F58" s="37"/>
      <c r="G58" s="37"/>
      <c r="H58" s="37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spans="1:21" s="23" customFormat="1" ht="10" x14ac:dyDescent="0.35">
      <c r="A59" s="24" t="s">
        <v>2</v>
      </c>
      <c r="B59" s="25"/>
      <c r="C59" s="54"/>
      <c r="D59" s="54"/>
      <c r="E59" s="53" t="s">
        <v>54</v>
      </c>
      <c r="F59" s="53"/>
      <c r="G59" s="53"/>
      <c r="H59" s="53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7" t="s">
        <v>8</v>
      </c>
      <c r="U59" s="27" t="s">
        <v>54</v>
      </c>
    </row>
    <row r="60" spans="1:21" s="28" customFormat="1" ht="18.75" customHeight="1" x14ac:dyDescent="0.35">
      <c r="A60" s="29"/>
      <c r="B60" s="29"/>
      <c r="C60" s="37" t="s">
        <v>58</v>
      </c>
      <c r="D60" s="37"/>
      <c r="E60" s="37"/>
      <c r="F60" s="37"/>
      <c r="G60" s="37"/>
      <c r="H60" s="37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</row>
  </sheetData>
  <mergeCells count="45">
    <mergeCell ref="C59:D59"/>
    <mergeCell ref="E59:H59"/>
    <mergeCell ref="C60:H60"/>
    <mergeCell ref="E55:H55"/>
    <mergeCell ref="C56:H56"/>
    <mergeCell ref="A57:D57"/>
    <mergeCell ref="E57:H57"/>
    <mergeCell ref="C58:H58"/>
    <mergeCell ref="B49:C49"/>
    <mergeCell ref="B50:C50"/>
    <mergeCell ref="C53:D53"/>
    <mergeCell ref="E53:H53"/>
    <mergeCell ref="C54:H54"/>
    <mergeCell ref="B42:C42"/>
    <mergeCell ref="B43:C43"/>
    <mergeCell ref="A44:H44"/>
    <mergeCell ref="B45:C45"/>
    <mergeCell ref="A46:H46"/>
    <mergeCell ref="B32:C32"/>
    <mergeCell ref="A33:H33"/>
    <mergeCell ref="B37:C37"/>
    <mergeCell ref="B38:C38"/>
    <mergeCell ref="A39:H39"/>
    <mergeCell ref="A26:H26"/>
    <mergeCell ref="B28:C28"/>
    <mergeCell ref="A29:H29"/>
    <mergeCell ref="B30:C30"/>
    <mergeCell ref="A31:H31"/>
    <mergeCell ref="B17:G17"/>
    <mergeCell ref="B18:G18"/>
    <mergeCell ref="B20:H20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C5:G5"/>
    <mergeCell ref="C6:G6"/>
    <mergeCell ref="C10:G10"/>
    <mergeCell ref="C11:G11"/>
    <mergeCell ref="B13:G1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ССРСС 7 - ССРСС по Методике 202</vt:lpstr>
      <vt:lpstr>'ССРСС 7 - ССРСС по Методике 202'!Заголовки_для_печати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Ахмадеева Елена Владимировна</dc:creator>
  <cp:lastModifiedBy>Чижов Игорь Владимирович</cp:lastModifiedBy>
  <cp:lastPrinted>2023-04-10T11:48:29Z</cp:lastPrinted>
  <dcterms:created xsi:type="dcterms:W3CDTF">2020-09-30T08:50:27Z</dcterms:created>
  <dcterms:modified xsi:type="dcterms:W3CDTF">2024-11-19T08:36:45Z</dcterms:modified>
</cp:coreProperties>
</file>